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68" windowWidth="16920" windowHeight="7092"/>
  </bookViews>
  <sheets>
    <sheet name="Таблица" sheetId="2" r:id="rId1"/>
    <sheet name="Лист1" sheetId="3" r:id="rId2"/>
  </sheets>
  <definedNames>
    <definedName name="_xlnm._FilterDatabase" localSheetId="1" hidden="1">Лист1!$A$5:$D$44</definedName>
    <definedName name="_xlnm._FilterDatabase" localSheetId="0" hidden="1">Таблица!$A$10:$H$40</definedName>
  </definedNames>
  <calcPr calcId="124519"/>
</workbook>
</file>

<file path=xl/calcChain.xml><?xml version="1.0" encoding="utf-8"?>
<calcChain xmlns="http://schemas.openxmlformats.org/spreadsheetml/2006/main">
  <c r="D37" i="2"/>
  <c r="E25"/>
  <c r="D25"/>
  <c r="E23"/>
  <c r="E21"/>
  <c r="F21" s="1"/>
  <c r="D15"/>
  <c r="E37"/>
  <c r="F36"/>
  <c r="F33"/>
  <c r="F32"/>
  <c r="F31"/>
  <c r="F30"/>
  <c r="F23"/>
  <c r="F22"/>
  <c r="F20"/>
  <c r="F18"/>
  <c r="F14"/>
  <c r="F13"/>
  <c r="F12"/>
  <c r="F11"/>
  <c r="E15"/>
  <c r="E11"/>
  <c r="D11"/>
  <c r="F15" l="1"/>
  <c r="D19"/>
  <c r="D17"/>
  <c r="D23"/>
  <c r="D21"/>
  <c r="E18"/>
  <c r="D18"/>
  <c r="F17" l="1"/>
</calcChain>
</file>

<file path=xl/sharedStrings.xml><?xml version="1.0" encoding="utf-8"?>
<sst xmlns="http://schemas.openxmlformats.org/spreadsheetml/2006/main" count="218" uniqueCount="132">
  <si>
    <t>Код формы по ОКУД</t>
  </si>
  <si>
    <t>0503766</t>
  </si>
  <si>
    <t xml:space="preserve">Сведения </t>
  </si>
  <si>
    <t xml:space="preserve">об исполнении мероприятий в рамках субсидий на иные цели </t>
  </si>
  <si>
    <t>и на цели осуществления капитальных вложений</t>
  </si>
  <si>
    <t>Вид деятельности</t>
  </si>
  <si>
    <t>Наименование субсидии</t>
  </si>
  <si>
    <t>Код цели</t>
  </si>
  <si>
    <t>Наименование мероприятия</t>
  </si>
  <si>
    <t>Утверждено</t>
  </si>
  <si>
    <t>Исполнено,</t>
  </si>
  <si>
    <t>Неисполнено,</t>
  </si>
  <si>
    <t>Причины неисполнения</t>
  </si>
  <si>
    <t xml:space="preserve"> плановых назначений, руб</t>
  </si>
  <si>
    <t>руб</t>
  </si>
  <si>
    <t>код</t>
  </si>
  <si>
    <t>пояснение</t>
  </si>
  <si>
    <t>Реализация муниципальной программы «Развитие образования в муниципальном образовании «Город Саратов» на 2017-2020 годы</t>
  </si>
  <si>
    <t>000.20.0101</t>
  </si>
  <si>
    <t>Совершенствование материально-технической базы и инфраструктуры муниципальных дошкольных образовательных учреждений</t>
  </si>
  <si>
    <t>Совершенствование материально-технической базы и инфраструктуры муниципальных общеобразовательных учреждений</t>
  </si>
  <si>
    <t>Реализация муниципальной программы «Повышение энергоэффективности и энергосбережения в муниципальном образовании «Город Саратов» на период до 2020 года</t>
  </si>
  <si>
    <t>000.20.0102</t>
  </si>
  <si>
    <t>Проведение мероприятий по энергосбережению и повышению энергетической эффективности в соответствии с энергетическими паспортами объектов муниципальной собственности</t>
  </si>
  <si>
    <t>Реализация муниципальной программы «Улучшение условий и охраны труда в муниципальных учреждениях города Саратова» на 2017-2019 годы</t>
  </si>
  <si>
    <t>000.20.0103</t>
  </si>
  <si>
    <t>Организация проведения специальной оценки условий труда на рабочих местах в муниципальных учреждениях</t>
  </si>
  <si>
    <t>Направление на обучение по охране труда руководителей и специалистов муниципальных учреждений</t>
  </si>
  <si>
    <t>000.20.0104</t>
  </si>
  <si>
    <t>Капитальный ремонт объектов физической культуры и спорта</t>
  </si>
  <si>
    <t>000.20.0105</t>
  </si>
  <si>
    <t>000.20.0107</t>
  </si>
  <si>
    <t>000.20.0108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</si>
  <si>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</si>
  <si>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Предоставление питания при организации отдыха детей в каникулярное время в организованных лагерях с дневным пребыванием в муниципальных общеобразовательных учреждениях</t>
  </si>
  <si>
    <t>Погашение кредиторской задолженности прошлых лет бюджетными и автономными учреждениями</t>
  </si>
  <si>
    <t>Погашение кредиторской задолженности прошлых лет</t>
  </si>
  <si>
    <t>Исполнение судебных решений и решений налогового органа по обращению взыскания на средства бюджета муниципального образования муниципальными учреждениями по дорожной деятельности</t>
  </si>
  <si>
    <t/>
  </si>
  <si>
    <t>субсидии на иные цели (бюджетные учреждения)</t>
  </si>
  <si>
    <t>И.о. председателя комитета по финансам администрации муниципального образования "Город Саратов"</t>
  </si>
  <si>
    <t>А.С.Струков</t>
  </si>
  <si>
    <t>Заместитель председателя, начальник бюджетного управления</t>
  </si>
  <si>
    <t>А.А.Мирошников</t>
  </si>
  <si>
    <t>Уточненная смета</t>
  </si>
  <si>
    <t>Расход проведенный по банку</t>
  </si>
  <si>
    <t>КЦСР</t>
  </si>
  <si>
    <t>Направление</t>
  </si>
  <si>
    <t xml:space="preserve"> на год</t>
  </si>
  <si>
    <t>всего</t>
  </si>
  <si>
    <t>0110200000;Основное мероприятие «Совершенствование материально-технической базы  муниципальных учреждений дополнительного образования в сфере культуры»</t>
  </si>
  <si>
    <t>101</t>
  </si>
  <si>
    <t>134</t>
  </si>
  <si>
    <t>0120100000;Основное мероприятие «Оказание муниципальных услуг населению муниципальным музеем»</t>
  </si>
  <si>
    <t>125</t>
  </si>
  <si>
    <t>0120200000;Основное мероприятие «Оказание муниципальных услуг населению муниципальными библиотеками»</t>
  </si>
  <si>
    <t>0120400000;Основное мероприятие «Оказание муниципальных услуг населению муниципальными культурно-досуговыми учреждениями»</t>
  </si>
  <si>
    <t>0120500000;Основное мероприятие «Совершенствование материально-технической базы муниципальных учреждений культуры»</t>
  </si>
  <si>
    <t>102</t>
  </si>
  <si>
    <t>130</t>
  </si>
  <si>
    <t>131</t>
  </si>
  <si>
    <t>132</t>
  </si>
  <si>
    <t>0130100000;Основное мероприятие «Организация и проведение мероприятий, направленных на популяризацию культурных традиций города Саратова»</t>
  </si>
  <si>
    <t>103</t>
  </si>
  <si>
    <t>0410200000;Основное мероприятие «Капитальный ремонт, ремонт и содержание автомобильных дорог общего пользования местного значения»</t>
  </si>
  <si>
    <t>133</t>
  </si>
  <si>
    <t>1010200000;Основное мероприятие «Расходы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образования»</t>
  </si>
  <si>
    <t>104</t>
  </si>
  <si>
    <t>1010600000;Основное мероприятие «Совершенствование материально-технической базы и инфраструктуры муниципальных дошкольных образовательных учреждений»</t>
  </si>
  <si>
    <t>105</t>
  </si>
  <si>
    <t xml:space="preserve">1010700000;Основное мероприятие «Мероприятия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образования» </t>
  </si>
  <si>
    <t>127</t>
  </si>
  <si>
    <t>128</t>
  </si>
  <si>
    <t>129</t>
  </si>
  <si>
    <t>1010800000;Основное мероприятие «Обеспечение пожарной безопасности в муниципальных дошкольных образовательных учреждениях»</t>
  </si>
  <si>
    <t>135</t>
  </si>
  <si>
    <t>1020300000;Основное мероприятие «Совершенствование материально-технической базы и инфраструктуры муниципальных учреждений дополнительного образования, детских образовательно-оздоровительных центров»</t>
  </si>
  <si>
    <t>107</t>
  </si>
  <si>
    <t>1020500000;Основное мероприятие «Обеспечение пожарной безопасности в муниципальных учреждениях дополнительного образования, детских образовательно-оздоровительных центрах»</t>
  </si>
  <si>
    <t>136</t>
  </si>
  <si>
    <t>1030200000;Основное мероприятие «Предоставление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образования»</t>
  </si>
  <si>
    <t>108</t>
  </si>
  <si>
    <t>109</t>
  </si>
  <si>
    <t>1030300000;Основное мероприятие «Предоставление питания при организации отдыха детей в каникулярное время в организованных лагерях с дневным пребыванием в муниципальных общеобразовательных учреждениях»</t>
  </si>
  <si>
    <t>110</t>
  </si>
  <si>
    <t>1030400000;Основное мероприятие «Расходы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образования»</t>
  </si>
  <si>
    <t>1030600000;Основное мероприятие «Совершенствование материально-технической базы и инфраструктуры муниципальных общеобразовательных учреждений»</t>
  </si>
  <si>
    <t>111</t>
  </si>
  <si>
    <t>1030700000;Основное мероприятие «Обеспечение пожарной безопасности в муниципальных общеобразовательных учреждениях»</t>
  </si>
  <si>
    <t>137</t>
  </si>
  <si>
    <t>1120100000;Основное мероприятие «Проведение мероприятий по энергосбережению и повышению энергетической эффективности в соответствии с энергетическими паспортами объектов муниципальной собственности»</t>
  </si>
  <si>
    <t>114</t>
  </si>
  <si>
    <t>1230100000;Основное мероприятие «Капитальный ремонт объектов физической культуры и спорта»</t>
  </si>
  <si>
    <t>116</t>
  </si>
  <si>
    <t>1230200000;Основное мероприятие «Приобретение спортивного инвентаря, оборудования, иного имущества и предметов материально-технического обеспечения»</t>
  </si>
  <si>
    <t>117</t>
  </si>
  <si>
    <t>1310100000;Основное мероприятие «Организация проведения специальной оценки условий труда на рабочих местах в муниципальных учреждениях»</t>
  </si>
  <si>
    <t>118</t>
  </si>
  <si>
    <t>1320100000;Основное мероприятие «Направление на обучение по охране труда руководителей и специалистов муниципальных учреждений»</t>
  </si>
  <si>
    <t>119</t>
  </si>
  <si>
    <t>3130000000;Другие непрограммные мероприятия</t>
  </si>
  <si>
    <t>123</t>
  </si>
  <si>
    <t>124</t>
  </si>
  <si>
    <t>139</t>
  </si>
  <si>
    <t>Обеспечение пожарной безопасности в муниципальных дошкольных образовательных учреждениях</t>
  </si>
  <si>
    <t>Совершенствование материально-технической базы и инфраструктуры муниципальных учреждений дополнительного образования, детских образовательно-оздоровительных центров</t>
  </si>
  <si>
    <t>Обеспечение пожарной безопасности в муниципальных учреждениях дополнительного образования, детских образовательно-оздоровительных центрах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</si>
  <si>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образования»</t>
  </si>
  <si>
    <t>Обеспечение пожарной безопасности в муниципальных общеобразовательных учреждениях</t>
  </si>
  <si>
    <t xml:space="preserve"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образования» </t>
  </si>
  <si>
    <t>Оказание муниципальных услуг населению муниципальным музеем</t>
  </si>
  <si>
    <t>Оказание муниципальных услуг населению муниципальными библиотеками</t>
  </si>
  <si>
    <t>Оказание муниципальных услуг населению муниципальными культурно-досуговыми учреждениями</t>
  </si>
  <si>
    <t>Совершенствование материально-технической базы муниципальных учреждений культуры</t>
  </si>
  <si>
    <t>Реализация муниципальной программы «Развитие культуры в муниципальном образовании «Город Саратов» на 2018-2020 годы</t>
  </si>
  <si>
    <t>Реализация муниципальной программы «Развитие физической культуры и массового спорта в муниципальном образовании «Город Саратов» на 2017-2019 годы</t>
  </si>
  <si>
    <t>Приобретение спортивного инвентаря, оборудования, иного имущества и предметов материально-технического обеспечения</t>
  </si>
  <si>
    <t>000.20.0115</t>
  </si>
  <si>
    <t>000.20.0112</t>
  </si>
  <si>
    <t>000.20.0113</t>
  </si>
  <si>
    <t>Приобретение дорожно-коммунальной техники для круглогодичного содержания улично-дорожной сети</t>
  </si>
  <si>
    <t>Приобретение автотранспортной и специализированной техники</t>
  </si>
  <si>
    <t>Совершенствование материально-технической базы  муниципальных учреждений дополнительного образования в сфере культуры</t>
  </si>
  <si>
    <t>иные причины</t>
  </si>
  <si>
    <t>07</t>
  </si>
  <si>
    <t>оплата работ "по факту" на основании актов выполненных работ</t>
  </si>
  <si>
    <t>-</t>
  </si>
  <si>
    <t>02</t>
  </si>
  <si>
    <t>экономия, сложившаяся по результатам проведения конкурсных процедур</t>
  </si>
  <si>
    <t>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</si>
  <si>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Капитальный ремонт, ремонт и содержание автомобильных дорог общего пользования местного значения</t>
  </si>
  <si>
    <t>Организация и проведение мероприятий, направленных на популяризацию культурных традиций города Саратова</t>
  </si>
</sst>
</file>

<file path=xl/styles.xml><?xml version="1.0" encoding="utf-8"?>
<styleSheet xmlns="http://schemas.openxmlformats.org/spreadsheetml/2006/main">
  <numFmts count="4">
    <numFmt numFmtId="164" formatCode="0000000000"/>
    <numFmt numFmtId="165" formatCode="000"/>
    <numFmt numFmtId="166" formatCode="#,##0.00;[Red]\-#,##0.00;0.00"/>
    <numFmt numFmtId="167" formatCode="#,##0.00;[Red]\-#,##0.00"/>
  </numFmts>
  <fonts count="27"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1" fillId="0" borderId="1">
      <alignment horizontal="left" wrapText="1"/>
    </xf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/>
    <xf numFmtId="0" fontId="5" fillId="0" borderId="1">
      <alignment horizontal="left" wrapText="1"/>
    </xf>
    <xf numFmtId="0" fontId="2" fillId="0" borderId="4"/>
    <xf numFmtId="0" fontId="5" fillId="0" borderId="1"/>
    <xf numFmtId="0" fontId="1" fillId="0" borderId="1"/>
    <xf numFmtId="0" fontId="1" fillId="0" borderId="1">
      <alignment horizontal="center"/>
    </xf>
    <xf numFmtId="0" fontId="5" fillId="0" borderId="1">
      <alignment horizontal="center"/>
    </xf>
    <xf numFmtId="0" fontId="5" fillId="0" borderId="1">
      <alignment wrapText="1"/>
    </xf>
    <xf numFmtId="0" fontId="5" fillId="0" borderId="1">
      <alignment horizontal="center" wrapText="1"/>
    </xf>
    <xf numFmtId="0" fontId="6" fillId="0" borderId="1">
      <alignment horizontal="center"/>
    </xf>
    <xf numFmtId="0" fontId="6" fillId="0" borderId="5">
      <alignment horizontal="left"/>
    </xf>
    <xf numFmtId="0" fontId="6" fillId="0" borderId="1">
      <alignment horizontal="center" wrapText="1"/>
    </xf>
    <xf numFmtId="0" fontId="7" fillId="0" borderId="5">
      <alignment horizontal="center" wrapText="1"/>
    </xf>
    <xf numFmtId="0" fontId="7" fillId="0" borderId="6">
      <alignment horizontal="center" wrapText="1"/>
    </xf>
    <xf numFmtId="0" fontId="7" fillId="0" borderId="5"/>
    <xf numFmtId="0" fontId="8" fillId="0" borderId="5">
      <alignment horizontal="left" wrapText="1"/>
    </xf>
    <xf numFmtId="0" fontId="2" fillId="0" borderId="5"/>
    <xf numFmtId="0" fontId="6" fillId="0" borderId="7">
      <alignment horizontal="center" wrapText="1"/>
    </xf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9">
      <alignment horizontal="center" wrapText="1"/>
    </xf>
    <xf numFmtId="0" fontId="6" fillId="0" borderId="10">
      <alignment horizontal="center" vertical="top" wrapText="1"/>
    </xf>
    <xf numFmtId="0" fontId="6" fillId="0" borderId="11">
      <alignment horizontal="center" vertical="top" wrapText="1"/>
    </xf>
    <xf numFmtId="0" fontId="6" fillId="0" borderId="8">
      <alignment horizontal="center" vertical="top" wrapText="1"/>
    </xf>
    <xf numFmtId="0" fontId="6" fillId="0" borderId="12">
      <alignment horizontal="center" vertical="top"/>
    </xf>
    <xf numFmtId="0" fontId="6" fillId="0" borderId="13">
      <alignment horizontal="center" vertical="center"/>
    </xf>
    <xf numFmtId="0" fontId="2" fillId="0" borderId="13">
      <alignment horizontal="center"/>
    </xf>
    <xf numFmtId="0" fontId="6" fillId="0" borderId="13">
      <alignment horizontal="left" wrapText="1"/>
    </xf>
    <xf numFmtId="49" fontId="6" fillId="0" borderId="13">
      <alignment horizontal="center" shrinkToFit="1"/>
    </xf>
    <xf numFmtId="49" fontId="6" fillId="0" borderId="13">
      <alignment horizontal="left" wrapText="1"/>
    </xf>
    <xf numFmtId="4" fontId="6" fillId="0" borderId="13">
      <alignment horizontal="right" shrinkToFit="1"/>
    </xf>
    <xf numFmtId="3" fontId="6" fillId="0" borderId="13">
      <alignment horizontal="justify" wrapText="1"/>
    </xf>
    <xf numFmtId="0" fontId="9" fillId="0" borderId="5">
      <alignment horizontal="left" vertical="center"/>
    </xf>
    <xf numFmtId="0" fontId="9" fillId="0" borderId="13">
      <alignment horizontal="left" vertical="center" wrapText="1"/>
    </xf>
    <xf numFmtId="0" fontId="9" fillId="0" borderId="14">
      <alignment horizontal="left" vertical="center"/>
    </xf>
    <xf numFmtId="0" fontId="2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21" fillId="0" borderId="1"/>
    <xf numFmtId="0" fontId="26" fillId="0" borderId="1"/>
    <xf numFmtId="0" fontId="26" fillId="0" borderId="1"/>
    <xf numFmtId="0" fontId="26" fillId="0" borderId="1"/>
    <xf numFmtId="0" fontId="26" fillId="0" borderId="1"/>
  </cellStyleXfs>
  <cellXfs count="11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1" xfId="5" applyNumberFormat="1" applyProtection="1"/>
    <xf numFmtId="0" fontId="2" fillId="0" borderId="5" xfId="21" applyNumberFormat="1" applyProtection="1"/>
    <xf numFmtId="0" fontId="9" fillId="0" borderId="5" xfId="37" applyNumberFormat="1" applyProtection="1">
      <alignment horizontal="left" vertical="center"/>
    </xf>
    <xf numFmtId="0" fontId="9" fillId="0" borderId="14" xfId="39" applyNumberFormat="1" applyProtection="1">
      <alignment horizontal="left" vertical="center"/>
    </xf>
    <xf numFmtId="0" fontId="2" fillId="0" borderId="14" xfId="40" applyNumberFormat="1" applyProtection="1"/>
    <xf numFmtId="0" fontId="13" fillId="0" borderId="0" xfId="0" applyFont="1" applyProtection="1">
      <protection locked="0"/>
    </xf>
    <xf numFmtId="0" fontId="14" fillId="0" borderId="1" xfId="1" applyNumberFormat="1" applyFont="1" applyProtection="1">
      <alignment horizontal="left" wrapText="1"/>
    </xf>
    <xf numFmtId="0" fontId="15" fillId="0" borderId="1" xfId="2" applyNumberFormat="1" applyFont="1" applyProtection="1"/>
    <xf numFmtId="0" fontId="16" fillId="0" borderId="2" xfId="3" applyNumberFormat="1" applyFont="1" applyProtection="1">
      <alignment horizontal="right"/>
    </xf>
    <xf numFmtId="49" fontId="16" fillId="0" borderId="3" xfId="4" applyNumberFormat="1" applyFont="1" applyProtection="1">
      <alignment horizontal="center"/>
    </xf>
    <xf numFmtId="0" fontId="17" fillId="0" borderId="1" xfId="6" applyNumberFormat="1" applyFont="1" applyProtection="1">
      <alignment horizontal="left" wrapText="1"/>
    </xf>
    <xf numFmtId="0" fontId="15" fillId="0" borderId="4" xfId="7" applyNumberFormat="1" applyFont="1" applyProtection="1"/>
    <xf numFmtId="0" fontId="17" fillId="0" borderId="1" xfId="8" applyNumberFormat="1" applyFont="1" applyProtection="1"/>
    <xf numFmtId="0" fontId="14" fillId="0" borderId="1" xfId="9" applyNumberFormat="1" applyFont="1" applyProtection="1"/>
    <xf numFmtId="0" fontId="17" fillId="0" borderId="1" xfId="12" applyNumberFormat="1" applyFont="1" applyProtection="1">
      <alignment wrapText="1"/>
    </xf>
    <xf numFmtId="0" fontId="18" fillId="0" borderId="1" xfId="14" applyNumberFormat="1" applyFont="1" applyProtection="1">
      <alignment horizontal="center"/>
    </xf>
    <xf numFmtId="0" fontId="18" fillId="0" borderId="1" xfId="16" applyNumberFormat="1" applyFont="1" applyProtection="1">
      <alignment horizontal="center" wrapText="1"/>
    </xf>
    <xf numFmtId="0" fontId="19" fillId="0" borderId="1" xfId="17" applyNumberFormat="1" applyFont="1" applyBorder="1" applyProtection="1">
      <alignment horizontal="center" wrapText="1"/>
    </xf>
    <xf numFmtId="0" fontId="19" fillId="0" borderId="6" xfId="18" applyNumberFormat="1" applyFont="1" applyProtection="1">
      <alignment horizontal="center" wrapText="1"/>
    </xf>
    <xf numFmtId="0" fontId="19" fillId="0" borderId="5" xfId="19" applyNumberFormat="1" applyFont="1" applyProtection="1"/>
    <xf numFmtId="0" fontId="20" fillId="0" borderId="5" xfId="20" applyNumberFormat="1" applyFont="1" applyProtection="1">
      <alignment horizontal="left" wrapText="1"/>
    </xf>
    <xf numFmtId="0" fontId="15" fillId="0" borderId="1" xfId="21" applyNumberFormat="1" applyFont="1" applyBorder="1" applyProtection="1"/>
    <xf numFmtId="0" fontId="18" fillId="0" borderId="15" xfId="22" applyNumberFormat="1" applyFont="1" applyBorder="1" applyProtection="1">
      <alignment horizontal="center" wrapText="1"/>
    </xf>
    <xf numFmtId="0" fontId="18" fillId="0" borderId="7" xfId="23" applyNumberFormat="1" applyFont="1" applyBorder="1" applyProtection="1">
      <alignment horizontal="center" wrapText="1"/>
    </xf>
    <xf numFmtId="0" fontId="18" fillId="0" borderId="8" xfId="23" applyNumberFormat="1" applyFont="1" applyProtection="1">
      <alignment horizontal="center" wrapText="1"/>
    </xf>
    <xf numFmtId="0" fontId="18" fillId="0" borderId="8" xfId="24" applyNumberFormat="1" applyFont="1" applyProtection="1">
      <alignment horizontal="center"/>
    </xf>
    <xf numFmtId="0" fontId="18" fillId="0" borderId="12" xfId="24" applyNumberFormat="1" applyFont="1" applyBorder="1" applyProtection="1">
      <alignment horizontal="center"/>
    </xf>
    <xf numFmtId="0" fontId="18" fillId="0" borderId="15" xfId="26" applyNumberFormat="1" applyFont="1" applyBorder="1" applyProtection="1">
      <alignment horizontal="center" vertical="top" wrapText="1"/>
    </xf>
    <xf numFmtId="0" fontId="18" fillId="0" borderId="10" xfId="27" applyNumberFormat="1" applyFont="1" applyBorder="1" applyProtection="1">
      <alignment horizontal="center" vertical="top" wrapText="1"/>
    </xf>
    <xf numFmtId="0" fontId="18" fillId="0" borderId="11" xfId="27" applyNumberFormat="1" applyFont="1" applyProtection="1">
      <alignment horizontal="center" vertical="top" wrapText="1"/>
    </xf>
    <xf numFmtId="0" fontId="18" fillId="0" borderId="16" xfId="27" applyNumberFormat="1" applyFont="1" applyBorder="1" applyProtection="1">
      <alignment horizontal="center" vertical="top" wrapText="1"/>
    </xf>
    <xf numFmtId="0" fontId="18" fillId="0" borderId="15" xfId="28" applyNumberFormat="1" applyFont="1" applyBorder="1" applyProtection="1">
      <alignment horizontal="center" vertical="top" wrapText="1"/>
    </xf>
    <xf numFmtId="0" fontId="18" fillId="0" borderId="15" xfId="29" applyNumberFormat="1" applyFont="1" applyBorder="1" applyProtection="1">
      <alignment horizontal="center" vertical="top"/>
    </xf>
    <xf numFmtId="0" fontId="18" fillId="0" borderId="17" xfId="30" applyNumberFormat="1" applyFont="1" applyBorder="1" applyProtection="1">
      <alignment horizontal="center" vertical="center"/>
    </xf>
    <xf numFmtId="0" fontId="18" fillId="0" borderId="13" xfId="30" applyNumberFormat="1" applyFont="1" applyProtection="1">
      <alignment horizontal="center" vertical="center"/>
    </xf>
    <xf numFmtId="0" fontId="15" fillId="0" borderId="17" xfId="31" applyNumberFormat="1" applyFont="1" applyBorder="1" applyProtection="1">
      <alignment horizontal="center"/>
    </xf>
    <xf numFmtId="0" fontId="22" fillId="0" borderId="18" xfId="49" applyNumberFormat="1" applyFont="1" applyFill="1" applyBorder="1" applyAlignment="1" applyProtection="1">
      <alignment horizontal="center" vertical="center" wrapText="1"/>
      <protection hidden="1"/>
    </xf>
    <xf numFmtId="0" fontId="22" fillId="0" borderId="19" xfId="49" applyNumberFormat="1" applyFont="1" applyFill="1" applyBorder="1" applyAlignment="1" applyProtection="1">
      <alignment horizontal="center" vertical="center" wrapText="1"/>
      <protection hidden="1"/>
    </xf>
    <xf numFmtId="0" fontId="22" fillId="0" borderId="20" xfId="49" applyNumberFormat="1" applyFont="1" applyFill="1" applyBorder="1" applyAlignment="1" applyProtection="1">
      <alignment horizontal="centerContinuous" wrapText="1"/>
      <protection hidden="1"/>
    </xf>
    <xf numFmtId="0" fontId="22" fillId="0" borderId="21" xfId="49" applyNumberFormat="1" applyFont="1" applyFill="1" applyBorder="1" applyAlignment="1" applyProtection="1">
      <alignment horizontal="centerContinuous" vertical="center"/>
      <protection hidden="1"/>
    </xf>
    <xf numFmtId="0" fontId="22" fillId="0" borderId="22" xfId="49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49" applyNumberFormat="1" applyFont="1" applyFill="1" applyAlignment="1" applyProtection="1">
      <alignment horizontal="center" vertical="center" wrapText="1"/>
      <protection hidden="1"/>
    </xf>
    <xf numFmtId="0" fontId="22" fillId="0" borderId="23" xfId="49" applyNumberFormat="1" applyFont="1" applyFill="1" applyBorder="1" applyAlignment="1" applyProtection="1">
      <alignment horizontal="center" vertical="top" wrapText="1"/>
      <protection hidden="1"/>
    </xf>
    <xf numFmtId="0" fontId="22" fillId="0" borderId="21" xfId="49" applyNumberFormat="1" applyFont="1" applyFill="1" applyBorder="1" applyAlignment="1" applyProtection="1">
      <alignment horizontal="center" vertical="center" wrapText="1"/>
      <protection hidden="1"/>
    </xf>
    <xf numFmtId="0" fontId="22" fillId="0" borderId="21" xfId="49" applyNumberFormat="1" applyFont="1" applyFill="1" applyBorder="1" applyAlignment="1" applyProtection="1">
      <alignment horizontal="center" vertical="center"/>
      <protection hidden="1"/>
    </xf>
    <xf numFmtId="1" fontId="22" fillId="0" borderId="18" xfId="49" applyNumberFormat="1" applyFont="1" applyFill="1" applyBorder="1" applyAlignment="1" applyProtection="1">
      <alignment horizontal="center" vertical="center"/>
      <protection hidden="1"/>
    </xf>
    <xf numFmtId="0" fontId="22" fillId="0" borderId="24" xfId="49" applyNumberFormat="1" applyFont="1" applyFill="1" applyBorder="1" applyAlignment="1" applyProtection="1">
      <alignment horizontal="center" vertical="center"/>
      <protection hidden="1"/>
    </xf>
    <xf numFmtId="0" fontId="22" fillId="0" borderId="23" xfId="49" applyNumberFormat="1" applyFont="1" applyFill="1" applyBorder="1" applyAlignment="1" applyProtection="1">
      <alignment horizontal="center" vertical="center"/>
      <protection hidden="1"/>
    </xf>
    <xf numFmtId="165" fontId="23" fillId="0" borderId="26" xfId="49" applyNumberFormat="1" applyFont="1" applyFill="1" applyBorder="1" applyAlignment="1" applyProtection="1">
      <protection hidden="1"/>
    </xf>
    <xf numFmtId="164" fontId="23" fillId="0" borderId="28" xfId="49" applyNumberFormat="1" applyFont="1" applyFill="1" applyBorder="1" applyAlignment="1" applyProtection="1">
      <protection hidden="1"/>
    </xf>
    <xf numFmtId="165" fontId="23" fillId="0" borderId="15" xfId="49" applyNumberFormat="1" applyFont="1" applyFill="1" applyBorder="1" applyAlignment="1" applyProtection="1">
      <protection hidden="1"/>
    </xf>
    <xf numFmtId="166" fontId="23" fillId="0" borderId="15" xfId="49" applyNumberFormat="1" applyFont="1" applyFill="1" applyBorder="1" applyAlignment="1" applyProtection="1">
      <protection hidden="1"/>
    </xf>
    <xf numFmtId="166" fontId="23" fillId="0" borderId="29" xfId="49" applyNumberFormat="1" applyFont="1" applyFill="1" applyBorder="1" applyAlignment="1" applyProtection="1">
      <protection hidden="1"/>
    </xf>
    <xf numFmtId="164" fontId="23" fillId="0" borderId="30" xfId="49" applyNumberFormat="1" applyFont="1" applyFill="1" applyBorder="1" applyAlignment="1" applyProtection="1">
      <protection hidden="1"/>
    </xf>
    <xf numFmtId="165" fontId="23" fillId="0" borderId="31" xfId="49" applyNumberFormat="1" applyFont="1" applyFill="1" applyBorder="1" applyAlignment="1" applyProtection="1">
      <protection hidden="1"/>
    </xf>
    <xf numFmtId="166" fontId="23" fillId="0" borderId="31" xfId="49" applyNumberFormat="1" applyFont="1" applyFill="1" applyBorder="1" applyAlignment="1" applyProtection="1">
      <protection hidden="1"/>
    </xf>
    <xf numFmtId="166" fontId="23" fillId="0" borderId="32" xfId="49" applyNumberFormat="1" applyFont="1" applyFill="1" applyBorder="1" applyAlignment="1" applyProtection="1">
      <protection hidden="1"/>
    </xf>
    <xf numFmtId="0" fontId="24" fillId="0" borderId="33" xfId="49" applyNumberFormat="1" applyFont="1" applyFill="1" applyBorder="1" applyAlignment="1" applyProtection="1">
      <protection hidden="1"/>
    </xf>
    <xf numFmtId="165" fontId="24" fillId="0" borderId="33" xfId="49" applyNumberFormat="1" applyFont="1" applyFill="1" applyBorder="1" applyAlignment="1" applyProtection="1">
      <protection hidden="1"/>
    </xf>
    <xf numFmtId="167" fontId="24" fillId="0" borderId="31" xfId="49" applyNumberFormat="1" applyFont="1" applyFill="1" applyBorder="1" applyAlignment="1" applyProtection="1">
      <protection hidden="1"/>
    </xf>
    <xf numFmtId="166" fontId="24" fillId="0" borderId="31" xfId="49" applyNumberFormat="1" applyFont="1" applyFill="1" applyBorder="1" applyAlignment="1" applyProtection="1">
      <protection hidden="1"/>
    </xf>
    <xf numFmtId="166" fontId="23" fillId="3" borderId="15" xfId="49" applyNumberFormat="1" applyFont="1" applyFill="1" applyBorder="1" applyAlignment="1" applyProtection="1">
      <protection hidden="1"/>
    </xf>
    <xf numFmtId="166" fontId="23" fillId="3" borderId="29" xfId="49" applyNumberFormat="1" applyFont="1" applyFill="1" applyBorder="1" applyAlignment="1" applyProtection="1">
      <protection hidden="1"/>
    </xf>
    <xf numFmtId="164" fontId="25" fillId="0" borderId="28" xfId="49" applyNumberFormat="1" applyFont="1" applyFill="1" applyBorder="1" applyAlignment="1" applyProtection="1">
      <protection hidden="1"/>
    </xf>
    <xf numFmtId="49" fontId="6" fillId="0" borderId="13" xfId="33" applyNumberFormat="1" applyFont="1" applyProtection="1">
      <alignment horizontal="center" shrinkToFit="1"/>
    </xf>
    <xf numFmtId="164" fontId="25" fillId="0" borderId="25" xfId="49" applyNumberFormat="1" applyFont="1" applyFill="1" applyBorder="1" applyAlignment="1" applyProtection="1">
      <protection hidden="1"/>
    </xf>
    <xf numFmtId="166" fontId="23" fillId="3" borderId="26" xfId="49" applyNumberFormat="1" applyFont="1" applyFill="1" applyBorder="1" applyAlignment="1" applyProtection="1">
      <protection hidden="1"/>
    </xf>
    <xf numFmtId="166" fontId="23" fillId="3" borderId="27" xfId="49" applyNumberFormat="1" applyFont="1" applyFill="1" applyBorder="1" applyAlignment="1" applyProtection="1">
      <protection hidden="1"/>
    </xf>
    <xf numFmtId="4" fontId="2" fillId="0" borderId="1" xfId="2" applyNumberFormat="1" applyProtection="1"/>
    <xf numFmtId="3" fontId="6" fillId="0" borderId="13" xfId="36" applyNumberFormat="1" applyFont="1" applyProtection="1">
      <alignment horizontal="justify" wrapText="1"/>
    </xf>
    <xf numFmtId="3" fontId="6" fillId="0" borderId="15" xfId="36" applyNumberFormat="1" applyFont="1" applyBorder="1" applyProtection="1">
      <alignment horizontal="justify" wrapText="1"/>
    </xf>
    <xf numFmtId="3" fontId="6" fillId="0" borderId="17" xfId="36" applyNumberFormat="1" applyFont="1" applyBorder="1" applyProtection="1">
      <alignment horizontal="justify" wrapText="1"/>
    </xf>
    <xf numFmtId="0" fontId="6" fillId="0" borderId="17" xfId="31" applyNumberFormat="1" applyFont="1" applyBorder="1" applyProtection="1">
      <alignment horizontal="center"/>
    </xf>
    <xf numFmtId="0" fontId="6" fillId="0" borderId="17" xfId="30" applyNumberFormat="1" applyFont="1" applyBorder="1" applyAlignment="1" applyProtection="1">
      <alignment horizontal="left" vertical="center" wrapText="1"/>
    </xf>
    <xf numFmtId="0" fontId="6" fillId="0" borderId="13" xfId="32" applyNumberFormat="1" applyFont="1" applyAlignment="1" applyProtection="1">
      <alignment horizontal="left" wrapText="1"/>
    </xf>
    <xf numFmtId="0" fontId="6" fillId="0" borderId="13" xfId="30" applyNumberFormat="1" applyFont="1" applyAlignment="1" applyProtection="1">
      <alignment horizontal="left" vertical="center" wrapText="1"/>
    </xf>
    <xf numFmtId="49" fontId="6" fillId="0" borderId="13" xfId="34" applyNumberFormat="1" applyFont="1" applyAlignment="1" applyProtection="1">
      <alignment horizontal="left" wrapText="1"/>
    </xf>
    <xf numFmtId="2" fontId="6" fillId="0" borderId="13" xfId="34" applyNumberFormat="1" applyFont="1" applyAlignment="1" applyProtection="1">
      <alignment horizontal="left" wrapText="1"/>
    </xf>
    <xf numFmtId="2" fontId="6" fillId="0" borderId="8" xfId="34" applyNumberFormat="1" applyFont="1" applyBorder="1" applyAlignment="1" applyProtection="1">
      <alignment horizontal="left" wrapText="1"/>
    </xf>
    <xf numFmtId="0" fontId="6" fillId="4" borderId="17" xfId="30" applyNumberFormat="1" applyFont="1" applyFill="1" applyBorder="1" applyProtection="1">
      <alignment horizontal="center" vertical="center"/>
    </xf>
    <xf numFmtId="3" fontId="6" fillId="4" borderId="13" xfId="36" applyNumberFormat="1" applyFont="1" applyFill="1" applyProtection="1">
      <alignment horizontal="justify" wrapText="1"/>
    </xf>
    <xf numFmtId="3" fontId="6" fillId="4" borderId="15" xfId="36" applyNumberFormat="1" applyFont="1" applyFill="1" applyBorder="1" applyProtection="1">
      <alignment horizontal="justify" wrapText="1"/>
    </xf>
    <xf numFmtId="3" fontId="6" fillId="4" borderId="17" xfId="36" applyNumberFormat="1" applyFont="1" applyFill="1" applyBorder="1" applyProtection="1">
      <alignment horizontal="justify" wrapText="1"/>
    </xf>
    <xf numFmtId="4" fontId="6" fillId="4" borderId="13" xfId="35" applyNumberFormat="1" applyFont="1" applyFill="1" applyAlignment="1" applyProtection="1">
      <alignment shrinkToFit="1"/>
    </xf>
    <xf numFmtId="4" fontId="6" fillId="4" borderId="8" xfId="35" applyNumberFormat="1" applyFont="1" applyFill="1" applyBorder="1" applyAlignment="1" applyProtection="1">
      <alignment shrinkToFit="1"/>
    </xf>
    <xf numFmtId="4" fontId="6" fillId="4" borderId="12" xfId="35" applyNumberFormat="1" applyFont="1" applyFill="1" applyBorder="1" applyAlignment="1" applyProtection="1">
      <alignment shrinkToFit="1"/>
    </xf>
    <xf numFmtId="4" fontId="6" fillId="4" borderId="13" xfId="30" applyNumberFormat="1" applyFont="1" applyFill="1" applyAlignment="1" applyProtection="1"/>
    <xf numFmtId="0" fontId="6" fillId="4" borderId="17" xfId="30" applyNumberFormat="1" applyFont="1" applyFill="1" applyBorder="1" applyAlignment="1" applyProtection="1">
      <alignment horizontal="right"/>
    </xf>
    <xf numFmtId="0" fontId="6" fillId="0" borderId="17" xfId="31" applyNumberFormat="1" applyFont="1" applyBorder="1" applyAlignment="1" applyProtection="1">
      <alignment horizontal="left" vertical="center" wrapText="1"/>
    </xf>
    <xf numFmtId="0" fontId="6" fillId="0" borderId="17" xfId="31" applyNumberFormat="1" applyFont="1" applyBorder="1" applyAlignment="1" applyProtection="1">
      <alignment horizontal="left"/>
    </xf>
    <xf numFmtId="49" fontId="6" fillId="4" borderId="17" xfId="30" applyNumberFormat="1" applyFont="1" applyFill="1" applyBorder="1" applyAlignment="1" applyProtection="1">
      <alignment horizontal="right"/>
    </xf>
    <xf numFmtId="0" fontId="6" fillId="0" borderId="17" xfId="31" applyNumberFormat="1" applyFont="1" applyBorder="1" applyAlignment="1" applyProtection="1">
      <alignment horizontal="left" wrapText="1"/>
    </xf>
    <xf numFmtId="0" fontId="6" fillId="0" borderId="8" xfId="32" applyNumberFormat="1" applyFont="1" applyFill="1" applyBorder="1" applyAlignment="1" applyProtection="1">
      <alignment horizontal="left" wrapText="1"/>
    </xf>
    <xf numFmtId="49" fontId="6" fillId="0" borderId="8" xfId="33" applyNumberFormat="1" applyFont="1" applyFill="1" applyBorder="1" applyProtection="1">
      <alignment horizontal="center" shrinkToFit="1"/>
    </xf>
    <xf numFmtId="2" fontId="6" fillId="0" borderId="8" xfId="34" applyNumberFormat="1" applyFont="1" applyFill="1" applyBorder="1" applyAlignment="1" applyProtection="1">
      <alignment horizontal="left" wrapText="1"/>
    </xf>
    <xf numFmtId="49" fontId="6" fillId="0" borderId="13" xfId="33" applyNumberFormat="1" applyFont="1" applyFill="1" applyProtection="1">
      <alignment horizontal="center" shrinkToFit="1"/>
    </xf>
    <xf numFmtId="4" fontId="0" fillId="0" borderId="0" xfId="0" applyNumberFormat="1" applyProtection="1">
      <protection locked="0"/>
    </xf>
    <xf numFmtId="4" fontId="6" fillId="4" borderId="13" xfId="35" applyNumberFormat="1" applyFont="1" applyFill="1" applyAlignment="1" applyProtection="1">
      <alignment horizontal="right" shrinkToFit="1"/>
    </xf>
    <xf numFmtId="0" fontId="9" fillId="0" borderId="13" xfId="38" applyNumberFormat="1" applyProtection="1">
      <alignment horizontal="left" vertical="center" wrapText="1"/>
    </xf>
    <xf numFmtId="0" fontId="9" fillId="0" borderId="13" xfId="38" applyProtection="1">
      <alignment horizontal="left" vertical="center" wrapText="1"/>
      <protection locked="0"/>
    </xf>
    <xf numFmtId="0" fontId="14" fillId="0" borderId="1" xfId="10" applyNumberFormat="1" applyFont="1" applyProtection="1">
      <alignment horizontal="center"/>
    </xf>
    <xf numFmtId="0" fontId="14" fillId="0" borderId="1" xfId="10" applyFont="1" applyProtection="1">
      <alignment horizontal="center"/>
      <protection locked="0"/>
    </xf>
    <xf numFmtId="0" fontId="17" fillId="0" borderId="1" xfId="11" applyNumberFormat="1" applyFont="1" applyProtection="1">
      <alignment horizontal="center"/>
    </xf>
    <xf numFmtId="0" fontId="17" fillId="0" borderId="1" xfId="11" applyFont="1" applyProtection="1">
      <alignment horizontal="center"/>
      <protection locked="0"/>
    </xf>
    <xf numFmtId="0" fontId="17" fillId="0" borderId="1" xfId="13" applyNumberFormat="1" applyFont="1" applyProtection="1">
      <alignment horizontal="center" wrapText="1"/>
    </xf>
    <xf numFmtId="0" fontId="17" fillId="0" borderId="1" xfId="13" applyFont="1" applyProtection="1">
      <alignment horizontal="center" wrapText="1"/>
      <protection locked="0"/>
    </xf>
    <xf numFmtId="0" fontId="18" fillId="0" borderId="5" xfId="15" applyNumberFormat="1" applyFont="1" applyProtection="1">
      <alignment horizontal="left"/>
    </xf>
    <xf numFmtId="0" fontId="18" fillId="0" borderId="5" xfId="15" applyFont="1" applyProtection="1">
      <alignment horizontal="left"/>
      <protection locked="0"/>
    </xf>
    <xf numFmtId="0" fontId="18" fillId="0" borderId="15" xfId="25" applyNumberFormat="1" applyFont="1" applyBorder="1" applyProtection="1">
      <alignment horizontal="center" wrapText="1"/>
    </xf>
    <xf numFmtId="0" fontId="18" fillId="0" borderId="15" xfId="25" applyFont="1" applyBorder="1" applyProtection="1">
      <alignment horizontal="center" wrapText="1"/>
      <protection locked="0"/>
    </xf>
  </cellXfs>
  <cellStyles count="54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6"/>
    <cellStyle name="xl24" xfId="8"/>
    <cellStyle name="xl25" xfId="14"/>
    <cellStyle name="xl26" xfId="17"/>
    <cellStyle name="xl27" xfId="22"/>
    <cellStyle name="xl28" xfId="26"/>
    <cellStyle name="xl29" xfId="30"/>
    <cellStyle name="xl30" xfId="32"/>
    <cellStyle name="xl31" xfId="2"/>
    <cellStyle name="xl32" xfId="37"/>
    <cellStyle name="xl33" xfId="39"/>
    <cellStyle name="xl34" xfId="47"/>
    <cellStyle name="xl35" xfId="9"/>
    <cellStyle name="xl36" xfId="12"/>
    <cellStyle name="xl37" xfId="18"/>
    <cellStyle name="xl38" xfId="23"/>
    <cellStyle name="xl39" xfId="27"/>
    <cellStyle name="xl40" xfId="33"/>
    <cellStyle name="xl41" xfId="48"/>
    <cellStyle name="xl42" xfId="34"/>
    <cellStyle name="xl43" xfId="15"/>
    <cellStyle name="xl44" xfId="35"/>
    <cellStyle name="xl45" xfId="10"/>
    <cellStyle name="xl46" xfId="11"/>
    <cellStyle name="xl47" xfId="13"/>
    <cellStyle name="xl48" xfId="16"/>
    <cellStyle name="xl49" xfId="19"/>
    <cellStyle name="xl50" xfId="24"/>
    <cellStyle name="xl51" xfId="20"/>
    <cellStyle name="xl52" xfId="3"/>
    <cellStyle name="xl53" xfId="21"/>
    <cellStyle name="xl54" xfId="28"/>
    <cellStyle name="xl55" xfId="36"/>
    <cellStyle name="xl56" xfId="40"/>
    <cellStyle name="xl57" xfId="4"/>
    <cellStyle name="xl58" xfId="7"/>
    <cellStyle name="xl59" xfId="25"/>
    <cellStyle name="xl60" xfId="29"/>
    <cellStyle name="xl61" xfId="31"/>
    <cellStyle name="xl62" xfId="38"/>
    <cellStyle name="xl63" xfId="5"/>
    <cellStyle name="Обычный" xfId="0" builtinId="0"/>
    <cellStyle name="Обычный 2" xfId="49"/>
    <cellStyle name="Обычный 2 2" xfId="50"/>
    <cellStyle name="Обычный 2 3" xfId="51"/>
    <cellStyle name="Обычный 2 4" xfId="52"/>
    <cellStyle name="Обычный 2 5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tabSelected="1" topLeftCell="A28" workbookViewId="0">
      <selection sqref="A1:H36"/>
    </sheetView>
  </sheetViews>
  <sheetFormatPr defaultColWidth="8.88671875" defaultRowHeight="14.4"/>
  <cols>
    <col min="1" max="1" width="36.33203125" style="1" customWidth="1"/>
    <col min="2" max="2" width="10.33203125" style="1" customWidth="1"/>
    <col min="3" max="3" width="40.44140625" style="1" customWidth="1"/>
    <col min="4" max="4" width="16.88671875" style="1" customWidth="1"/>
    <col min="5" max="5" width="15.88671875" style="1" customWidth="1"/>
    <col min="6" max="6" width="13.6640625" style="1" customWidth="1"/>
    <col min="7" max="7" width="13.5546875" style="1" customWidth="1"/>
    <col min="8" max="8" width="24.44140625" style="1" customWidth="1"/>
    <col min="9" max="9" width="9.109375" style="1" customWidth="1"/>
    <col min="10" max="16384" width="8.88671875" style="1"/>
  </cols>
  <sheetData>
    <row r="1" spans="1:9" ht="15.45" customHeight="1">
      <c r="A1" s="9"/>
      <c r="B1" s="9"/>
      <c r="C1" s="9"/>
      <c r="D1" s="9"/>
      <c r="E1" s="10"/>
      <c r="F1" s="10"/>
      <c r="G1" s="11" t="s">
        <v>0</v>
      </c>
      <c r="H1" s="12" t="s">
        <v>1</v>
      </c>
      <c r="I1" s="3"/>
    </row>
    <row r="2" spans="1:9" ht="15.45" customHeight="1">
      <c r="A2" s="13"/>
      <c r="B2" s="13"/>
      <c r="C2" s="13"/>
      <c r="D2" s="13"/>
      <c r="E2" s="13"/>
      <c r="F2" s="13"/>
      <c r="G2" s="10"/>
      <c r="H2" s="14"/>
      <c r="I2" s="3"/>
    </row>
    <row r="3" spans="1:9" ht="15.45" customHeight="1">
      <c r="A3" s="15"/>
      <c r="B3" s="16"/>
      <c r="C3" s="103" t="s">
        <v>2</v>
      </c>
      <c r="D3" s="104"/>
      <c r="E3" s="104"/>
      <c r="F3" s="15"/>
      <c r="G3" s="10"/>
      <c r="H3" s="10"/>
      <c r="I3" s="3"/>
    </row>
    <row r="4" spans="1:9" ht="15.45" customHeight="1">
      <c r="A4" s="15"/>
      <c r="B4" s="15"/>
      <c r="C4" s="105" t="s">
        <v>3</v>
      </c>
      <c r="D4" s="106"/>
      <c r="E4" s="106"/>
      <c r="F4" s="15"/>
      <c r="G4" s="10"/>
      <c r="H4" s="10"/>
      <c r="I4" s="3"/>
    </row>
    <row r="5" spans="1:9" ht="16.5" customHeight="1">
      <c r="A5" s="13"/>
      <c r="B5" s="17"/>
      <c r="C5" s="107" t="s">
        <v>4</v>
      </c>
      <c r="D5" s="108"/>
      <c r="E5" s="108"/>
      <c r="F5" s="13"/>
      <c r="G5" s="10"/>
      <c r="H5" s="10"/>
      <c r="I5" s="3"/>
    </row>
    <row r="6" spans="1:9" ht="15.75" customHeight="1">
      <c r="A6" s="18" t="s">
        <v>5</v>
      </c>
      <c r="B6" s="109" t="s">
        <v>39</v>
      </c>
      <c r="C6" s="110"/>
      <c r="D6" s="110"/>
      <c r="E6" s="19"/>
      <c r="F6" s="19"/>
      <c r="G6" s="10"/>
      <c r="H6" s="10"/>
      <c r="I6" s="3"/>
    </row>
    <row r="7" spans="1:9" ht="15.75" customHeight="1">
      <c r="A7" s="20"/>
      <c r="B7" s="21"/>
      <c r="C7" s="21"/>
      <c r="D7" s="21"/>
      <c r="E7" s="22"/>
      <c r="F7" s="23"/>
      <c r="G7" s="24"/>
      <c r="H7" s="24"/>
      <c r="I7" s="3"/>
    </row>
    <row r="8" spans="1:9" ht="15.75" customHeight="1">
      <c r="A8" s="25" t="s">
        <v>6</v>
      </c>
      <c r="B8" s="26" t="s">
        <v>7</v>
      </c>
      <c r="C8" s="27" t="s">
        <v>8</v>
      </c>
      <c r="D8" s="27" t="s">
        <v>9</v>
      </c>
      <c r="E8" s="28" t="s">
        <v>10</v>
      </c>
      <c r="F8" s="29" t="s">
        <v>11</v>
      </c>
      <c r="G8" s="111" t="s">
        <v>12</v>
      </c>
      <c r="H8" s="112"/>
      <c r="I8" s="3"/>
    </row>
    <row r="9" spans="1:9" ht="25.65" customHeight="1">
      <c r="A9" s="30"/>
      <c r="B9" s="31"/>
      <c r="C9" s="32"/>
      <c r="D9" s="32" t="s">
        <v>13</v>
      </c>
      <c r="E9" s="32" t="s">
        <v>14</v>
      </c>
      <c r="F9" s="33" t="s">
        <v>14</v>
      </c>
      <c r="G9" s="34" t="s">
        <v>15</v>
      </c>
      <c r="H9" s="35" t="s">
        <v>16</v>
      </c>
      <c r="I9" s="3"/>
    </row>
    <row r="10" spans="1:9" ht="15.75" customHeight="1">
      <c r="A10" s="36">
        <v>1</v>
      </c>
      <c r="B10" s="37">
        <v>2</v>
      </c>
      <c r="C10" s="37">
        <v>3</v>
      </c>
      <c r="D10" s="37">
        <v>4</v>
      </c>
      <c r="E10" s="37">
        <v>5</v>
      </c>
      <c r="F10" s="37">
        <v>6</v>
      </c>
      <c r="G10" s="36">
        <v>7</v>
      </c>
      <c r="H10" s="38">
        <v>8</v>
      </c>
      <c r="I10" s="3"/>
    </row>
    <row r="11" spans="1:9" ht="52.8">
      <c r="A11" s="76" t="s">
        <v>114</v>
      </c>
      <c r="B11" s="67" t="s">
        <v>18</v>
      </c>
      <c r="C11" s="78" t="s">
        <v>122</v>
      </c>
      <c r="D11" s="86">
        <f>6210000+250000</f>
        <v>6460000</v>
      </c>
      <c r="E11" s="86">
        <f>6210000+249397.87</f>
        <v>6459397.8700000001</v>
      </c>
      <c r="F11" s="86">
        <f t="shared" ref="F11:F33" si="0">SUM(D11-E11)</f>
        <v>602.12999999988824</v>
      </c>
      <c r="G11" s="90" t="s">
        <v>127</v>
      </c>
      <c r="H11" s="94" t="s">
        <v>128</v>
      </c>
      <c r="I11" s="3"/>
    </row>
    <row r="12" spans="1:9" ht="52.8">
      <c r="A12" s="76" t="s">
        <v>114</v>
      </c>
      <c r="B12" s="67" t="s">
        <v>18</v>
      </c>
      <c r="C12" s="78" t="s">
        <v>110</v>
      </c>
      <c r="D12" s="86">
        <v>900000</v>
      </c>
      <c r="E12" s="86">
        <v>899956.75</v>
      </c>
      <c r="F12" s="86">
        <f t="shared" si="0"/>
        <v>43.25</v>
      </c>
      <c r="G12" s="90">
        <v>99</v>
      </c>
      <c r="H12" s="92" t="s">
        <v>123</v>
      </c>
      <c r="I12" s="3"/>
    </row>
    <row r="13" spans="1:9" ht="52.8">
      <c r="A13" s="76" t="s">
        <v>114</v>
      </c>
      <c r="B13" s="67" t="s">
        <v>18</v>
      </c>
      <c r="C13" s="78" t="s">
        <v>111</v>
      </c>
      <c r="D13" s="86">
        <v>5226000</v>
      </c>
      <c r="E13" s="86">
        <v>5225998.1900000004</v>
      </c>
      <c r="F13" s="86">
        <f t="shared" si="0"/>
        <v>1.8099999995902181</v>
      </c>
      <c r="G13" s="90">
        <v>99</v>
      </c>
      <c r="H13" s="92" t="s">
        <v>123</v>
      </c>
      <c r="I13" s="3"/>
    </row>
    <row r="14" spans="1:9" ht="52.8">
      <c r="A14" s="76" t="s">
        <v>114</v>
      </c>
      <c r="B14" s="67" t="s">
        <v>18</v>
      </c>
      <c r="C14" s="78" t="s">
        <v>112</v>
      </c>
      <c r="D14" s="86">
        <v>9500000</v>
      </c>
      <c r="E14" s="86">
        <v>9497409.0700000003</v>
      </c>
      <c r="F14" s="86">
        <f t="shared" si="0"/>
        <v>2590.929999999702</v>
      </c>
      <c r="G14" s="90">
        <v>99</v>
      </c>
      <c r="H14" s="92" t="s">
        <v>123</v>
      </c>
      <c r="I14" s="3"/>
    </row>
    <row r="15" spans="1:9" ht="52.8">
      <c r="A15" s="76" t="s">
        <v>114</v>
      </c>
      <c r="B15" s="67" t="s">
        <v>18</v>
      </c>
      <c r="C15" s="78" t="s">
        <v>113</v>
      </c>
      <c r="D15" s="86">
        <f>10345700+8900+178936.47+263603.3+840000</f>
        <v>11637139.770000001</v>
      </c>
      <c r="E15" s="86">
        <f>10345460.25+8900+178936.47+263603.3+840000</f>
        <v>11636900.020000001</v>
      </c>
      <c r="F15" s="86">
        <f t="shared" si="0"/>
        <v>239.75</v>
      </c>
      <c r="G15" s="90" t="s">
        <v>127</v>
      </c>
      <c r="H15" s="94" t="s">
        <v>128</v>
      </c>
      <c r="I15" s="3"/>
    </row>
    <row r="16" spans="1:9" ht="52.8">
      <c r="A16" s="76" t="s">
        <v>114</v>
      </c>
      <c r="B16" s="67" t="s">
        <v>18</v>
      </c>
      <c r="C16" s="78" t="s">
        <v>131</v>
      </c>
      <c r="D16" s="86">
        <v>1950000</v>
      </c>
      <c r="E16" s="86">
        <v>1950000</v>
      </c>
      <c r="F16" s="100" t="s">
        <v>126</v>
      </c>
      <c r="G16" s="82"/>
      <c r="H16" s="75"/>
      <c r="I16" s="3"/>
    </row>
    <row r="17" spans="1:9" ht="66">
      <c r="A17" s="77" t="s">
        <v>17</v>
      </c>
      <c r="B17" s="67" t="s">
        <v>22</v>
      </c>
      <c r="C17" s="78" t="s">
        <v>33</v>
      </c>
      <c r="D17" s="89">
        <f>14605700+634700</f>
        <v>15240400</v>
      </c>
      <c r="E17" s="89">
        <v>15182329.619999999</v>
      </c>
      <c r="F17" s="86">
        <f t="shared" ref="F17" si="1">SUM(D17-E17)</f>
        <v>58070.38000000082</v>
      </c>
      <c r="G17" s="90">
        <v>99</v>
      </c>
      <c r="H17" s="92" t="s">
        <v>123</v>
      </c>
      <c r="I17" s="3"/>
    </row>
    <row r="18" spans="1:9" ht="51" customHeight="1">
      <c r="A18" s="77" t="s">
        <v>17</v>
      </c>
      <c r="B18" s="67" t="s">
        <v>22</v>
      </c>
      <c r="C18" s="79" t="s">
        <v>19</v>
      </c>
      <c r="D18" s="86">
        <f>31564100+621000</f>
        <v>32185100</v>
      </c>
      <c r="E18" s="86">
        <f>31564081.41+621000</f>
        <v>32185081.41</v>
      </c>
      <c r="F18" s="86">
        <f t="shared" si="0"/>
        <v>18.589999999850988</v>
      </c>
      <c r="G18" s="90" t="s">
        <v>124</v>
      </c>
      <c r="H18" s="91" t="s">
        <v>125</v>
      </c>
      <c r="I18" s="3"/>
    </row>
    <row r="19" spans="1:9" ht="119.4">
      <c r="A19" s="77" t="s">
        <v>17</v>
      </c>
      <c r="B19" s="67" t="s">
        <v>22</v>
      </c>
      <c r="C19" s="80" t="s">
        <v>109</v>
      </c>
      <c r="D19" s="86">
        <f>190746.26+1543253.74+7000</f>
        <v>1741000</v>
      </c>
      <c r="E19" s="86">
        <v>1741000</v>
      </c>
      <c r="F19" s="100" t="s">
        <v>126</v>
      </c>
      <c r="G19" s="90"/>
      <c r="H19" s="75"/>
      <c r="I19" s="3"/>
    </row>
    <row r="20" spans="1:9" ht="51" customHeight="1">
      <c r="A20" s="77" t="s">
        <v>17</v>
      </c>
      <c r="B20" s="67" t="s">
        <v>22</v>
      </c>
      <c r="C20" s="79" t="s">
        <v>104</v>
      </c>
      <c r="D20" s="86">
        <v>6453000</v>
      </c>
      <c r="E20" s="86">
        <v>6452876.8300000001</v>
      </c>
      <c r="F20" s="86">
        <f t="shared" si="0"/>
        <v>123.16999999992549</v>
      </c>
      <c r="G20" s="93" t="s">
        <v>127</v>
      </c>
      <c r="H20" s="91" t="s">
        <v>128</v>
      </c>
      <c r="I20" s="3"/>
    </row>
    <row r="21" spans="1:9" ht="66.599999999999994">
      <c r="A21" s="77" t="s">
        <v>17</v>
      </c>
      <c r="B21" s="67" t="s">
        <v>22</v>
      </c>
      <c r="C21" s="79" t="s">
        <v>105</v>
      </c>
      <c r="D21" s="86">
        <f>11710700+160000</f>
        <v>11870700</v>
      </c>
      <c r="E21" s="86">
        <f>11710576.82+160000</f>
        <v>11870576.82</v>
      </c>
      <c r="F21" s="86">
        <f t="shared" si="0"/>
        <v>123.17999999970198</v>
      </c>
      <c r="G21" s="93" t="s">
        <v>127</v>
      </c>
      <c r="H21" s="91" t="s">
        <v>128</v>
      </c>
      <c r="I21" s="3"/>
    </row>
    <row r="22" spans="1:9" ht="53.4">
      <c r="A22" s="77" t="s">
        <v>17</v>
      </c>
      <c r="B22" s="67" t="s">
        <v>22</v>
      </c>
      <c r="C22" s="79" t="s">
        <v>106</v>
      </c>
      <c r="D22" s="86">
        <v>309500</v>
      </c>
      <c r="E22" s="86">
        <v>309480</v>
      </c>
      <c r="F22" s="86">
        <f t="shared" si="0"/>
        <v>20</v>
      </c>
      <c r="G22" s="90" t="s">
        <v>124</v>
      </c>
      <c r="H22" s="91" t="s">
        <v>125</v>
      </c>
      <c r="I22" s="3"/>
    </row>
    <row r="23" spans="1:9" ht="79.8">
      <c r="A23" s="77" t="s">
        <v>17</v>
      </c>
      <c r="B23" s="67" t="s">
        <v>22</v>
      </c>
      <c r="C23" s="79" t="s">
        <v>107</v>
      </c>
      <c r="D23" s="86">
        <f>1583600+39068500</f>
        <v>40652100</v>
      </c>
      <c r="E23" s="86">
        <f>1553632.22+38689412.82</f>
        <v>40243045.039999999</v>
      </c>
      <c r="F23" s="86">
        <f t="shared" si="0"/>
        <v>409054.96000000089</v>
      </c>
      <c r="G23" s="90">
        <v>99</v>
      </c>
      <c r="H23" s="92" t="s">
        <v>123</v>
      </c>
      <c r="I23" s="3"/>
    </row>
    <row r="24" spans="1:9" ht="66.599999999999994">
      <c r="A24" s="77" t="s">
        <v>17</v>
      </c>
      <c r="B24" s="67" t="s">
        <v>22</v>
      </c>
      <c r="C24" s="79" t="s">
        <v>34</v>
      </c>
      <c r="D24" s="86">
        <v>134300</v>
      </c>
      <c r="E24" s="86">
        <v>134300</v>
      </c>
      <c r="F24" s="100" t="s">
        <v>126</v>
      </c>
      <c r="G24" s="90"/>
      <c r="H24" s="75"/>
      <c r="I24" s="3"/>
    </row>
    <row r="25" spans="1:9" ht="51" customHeight="1">
      <c r="A25" s="77" t="s">
        <v>17</v>
      </c>
      <c r="B25" s="67" t="s">
        <v>22</v>
      </c>
      <c r="C25" s="79" t="s">
        <v>20</v>
      </c>
      <c r="D25" s="86">
        <f>68167000+585000</f>
        <v>68752000</v>
      </c>
      <c r="E25" s="86">
        <f>68167000+585000</f>
        <v>68752000</v>
      </c>
      <c r="F25" s="100" t="s">
        <v>126</v>
      </c>
      <c r="G25" s="90"/>
      <c r="H25" s="75"/>
      <c r="I25" s="3"/>
    </row>
    <row r="26" spans="1:9" ht="51" customHeight="1">
      <c r="A26" s="77" t="s">
        <v>17</v>
      </c>
      <c r="B26" s="67" t="s">
        <v>22</v>
      </c>
      <c r="C26" s="79" t="s">
        <v>108</v>
      </c>
      <c r="D26" s="86">
        <v>8937700</v>
      </c>
      <c r="E26" s="86">
        <v>8937700</v>
      </c>
      <c r="F26" s="100" t="s">
        <v>126</v>
      </c>
      <c r="G26" s="90"/>
      <c r="H26" s="75"/>
      <c r="I26" s="3"/>
    </row>
    <row r="27" spans="1:9" ht="66.75" customHeight="1">
      <c r="A27" s="77" t="s">
        <v>21</v>
      </c>
      <c r="B27" s="67" t="s">
        <v>25</v>
      </c>
      <c r="C27" s="79" t="s">
        <v>23</v>
      </c>
      <c r="D27" s="86">
        <v>2843600</v>
      </c>
      <c r="E27" s="86">
        <v>2843600</v>
      </c>
      <c r="F27" s="100" t="s">
        <v>126</v>
      </c>
      <c r="G27" s="83"/>
      <c r="H27" s="72"/>
      <c r="I27" s="3"/>
    </row>
    <row r="28" spans="1:9" ht="66.75" customHeight="1">
      <c r="A28" s="77" t="s">
        <v>115</v>
      </c>
      <c r="B28" s="67" t="s">
        <v>28</v>
      </c>
      <c r="C28" s="79" t="s">
        <v>29</v>
      </c>
      <c r="D28" s="86">
        <v>820000</v>
      </c>
      <c r="E28" s="86">
        <v>820000</v>
      </c>
      <c r="F28" s="100" t="s">
        <v>126</v>
      </c>
      <c r="G28" s="83"/>
      <c r="H28" s="72"/>
      <c r="I28" s="3"/>
    </row>
    <row r="29" spans="1:9" ht="66.75" customHeight="1">
      <c r="A29" s="77" t="s">
        <v>115</v>
      </c>
      <c r="B29" s="67" t="s">
        <v>28</v>
      </c>
      <c r="C29" s="79" t="s">
        <v>116</v>
      </c>
      <c r="D29" s="86">
        <v>630000</v>
      </c>
      <c r="E29" s="86">
        <v>630000</v>
      </c>
      <c r="F29" s="100" t="s">
        <v>126</v>
      </c>
      <c r="G29" s="83"/>
      <c r="H29" s="72"/>
      <c r="I29" s="3"/>
    </row>
    <row r="30" spans="1:9" ht="51" customHeight="1">
      <c r="A30" s="77" t="s">
        <v>24</v>
      </c>
      <c r="B30" s="67" t="s">
        <v>30</v>
      </c>
      <c r="C30" s="79" t="s">
        <v>26</v>
      </c>
      <c r="D30" s="86">
        <v>880700</v>
      </c>
      <c r="E30" s="86">
        <v>880697.84</v>
      </c>
      <c r="F30" s="86">
        <f t="shared" si="0"/>
        <v>2.1600000000325963</v>
      </c>
      <c r="G30" s="90" t="s">
        <v>127</v>
      </c>
      <c r="H30" s="94" t="s">
        <v>128</v>
      </c>
      <c r="I30" s="3"/>
    </row>
    <row r="31" spans="1:9" ht="51" customHeight="1">
      <c r="A31" s="77" t="s">
        <v>24</v>
      </c>
      <c r="B31" s="67" t="s">
        <v>30</v>
      </c>
      <c r="C31" s="79" t="s">
        <v>27</v>
      </c>
      <c r="D31" s="86">
        <v>61000</v>
      </c>
      <c r="E31" s="86">
        <v>61000</v>
      </c>
      <c r="F31" s="86">
        <f t="shared" si="0"/>
        <v>0</v>
      </c>
      <c r="G31" s="83"/>
      <c r="H31" s="72"/>
      <c r="I31" s="3"/>
    </row>
    <row r="32" spans="1:9" ht="51" customHeight="1">
      <c r="A32" s="77" t="s">
        <v>35</v>
      </c>
      <c r="B32" s="67" t="s">
        <v>31</v>
      </c>
      <c r="C32" s="80" t="s">
        <v>36</v>
      </c>
      <c r="D32" s="86">
        <v>16766000</v>
      </c>
      <c r="E32" s="86">
        <v>16765179.359999999</v>
      </c>
      <c r="F32" s="86">
        <f t="shared" si="0"/>
        <v>820.64000000059605</v>
      </c>
      <c r="G32" s="90">
        <v>99</v>
      </c>
      <c r="H32" s="92" t="s">
        <v>123</v>
      </c>
      <c r="I32" s="3"/>
    </row>
    <row r="33" spans="1:9" ht="63.75" customHeight="1">
      <c r="A33" s="95" t="s">
        <v>129</v>
      </c>
      <c r="B33" s="96" t="s">
        <v>32</v>
      </c>
      <c r="C33" s="97" t="s">
        <v>129</v>
      </c>
      <c r="D33" s="87">
        <v>27685900</v>
      </c>
      <c r="E33" s="87">
        <v>27668726.559999999</v>
      </c>
      <c r="F33" s="87">
        <f t="shared" si="0"/>
        <v>17173.440000001341</v>
      </c>
      <c r="G33" s="90">
        <v>99</v>
      </c>
      <c r="H33" s="92" t="s">
        <v>123</v>
      </c>
      <c r="I33" s="3"/>
    </row>
    <row r="34" spans="1:9" ht="40.200000000000003">
      <c r="A34" s="97" t="s">
        <v>120</v>
      </c>
      <c r="B34" s="98" t="s">
        <v>118</v>
      </c>
      <c r="C34" s="97" t="s">
        <v>130</v>
      </c>
      <c r="D34" s="87">
        <v>100000000</v>
      </c>
      <c r="E34" s="88">
        <v>100000000</v>
      </c>
      <c r="F34" s="100" t="s">
        <v>126</v>
      </c>
      <c r="G34" s="84"/>
      <c r="H34" s="73"/>
      <c r="I34" s="3"/>
    </row>
    <row r="35" spans="1:9" ht="40.200000000000003">
      <c r="A35" s="81" t="s">
        <v>121</v>
      </c>
      <c r="B35" s="67" t="s">
        <v>119</v>
      </c>
      <c r="C35" s="97" t="s">
        <v>130</v>
      </c>
      <c r="D35" s="87">
        <v>75300000</v>
      </c>
      <c r="E35" s="87">
        <v>75300000</v>
      </c>
      <c r="F35" s="100" t="s">
        <v>126</v>
      </c>
      <c r="G35" s="85"/>
      <c r="H35" s="74"/>
      <c r="I35" s="3"/>
    </row>
    <row r="36" spans="1:9" ht="69" customHeight="1">
      <c r="A36" s="77" t="s">
        <v>37</v>
      </c>
      <c r="B36" s="67" t="s">
        <v>117</v>
      </c>
      <c r="C36" s="80" t="s">
        <v>37</v>
      </c>
      <c r="D36" s="86">
        <v>1746900</v>
      </c>
      <c r="E36" s="86">
        <v>550992.89</v>
      </c>
      <c r="F36" s="86">
        <f>SUM(D36-E36)</f>
        <v>1195907.1099999999</v>
      </c>
      <c r="G36" s="90">
        <v>99</v>
      </c>
      <c r="H36" s="92" t="s">
        <v>123</v>
      </c>
      <c r="I36" s="3"/>
    </row>
    <row r="37" spans="1:9" ht="15" customHeight="1">
      <c r="A37" s="2"/>
      <c r="B37" s="2"/>
      <c r="C37" s="2"/>
      <c r="D37" s="71">
        <f>SUM(D11:D36)</f>
        <v>448683039.76999998</v>
      </c>
      <c r="E37" s="71">
        <f>SUM(E11:E36)</f>
        <v>446998248.26999998</v>
      </c>
      <c r="F37" s="2"/>
      <c r="G37" s="2"/>
      <c r="H37" s="2"/>
      <c r="I37" s="3"/>
    </row>
    <row r="38" spans="1:9">
      <c r="A38" s="5" t="s">
        <v>38</v>
      </c>
      <c r="B38" s="5"/>
      <c r="C38" s="5"/>
      <c r="D38" s="5"/>
      <c r="E38" s="5"/>
      <c r="F38" s="5"/>
      <c r="G38" s="4"/>
      <c r="H38" s="4"/>
      <c r="I38" s="3"/>
    </row>
    <row r="39" spans="1:9">
      <c r="A39" s="101" t="s">
        <v>38</v>
      </c>
      <c r="B39" s="102"/>
      <c r="C39" s="102"/>
      <c r="D39" s="102"/>
      <c r="E39" s="102"/>
      <c r="F39" s="102"/>
      <c r="G39" s="102"/>
      <c r="H39" s="102"/>
      <c r="I39" s="3"/>
    </row>
    <row r="40" spans="1:9">
      <c r="A40" s="6" t="s">
        <v>38</v>
      </c>
      <c r="B40" s="6"/>
      <c r="C40" s="6"/>
      <c r="D40" s="6"/>
      <c r="E40" s="6"/>
      <c r="F40" s="6"/>
      <c r="G40" s="7"/>
      <c r="H40" s="7"/>
      <c r="I40" s="3"/>
    </row>
    <row r="42" spans="1:9" hidden="1">
      <c r="A42" s="8" t="s">
        <v>40</v>
      </c>
      <c r="B42" s="8"/>
      <c r="C42" s="8"/>
      <c r="D42" s="8"/>
      <c r="E42" s="8"/>
      <c r="F42" s="8"/>
      <c r="G42" s="8"/>
      <c r="H42" s="8" t="s">
        <v>41</v>
      </c>
    </row>
    <row r="43" spans="1:9" hidden="1">
      <c r="A43" s="8"/>
      <c r="B43" s="8"/>
      <c r="C43" s="8"/>
      <c r="D43" s="8"/>
      <c r="E43" s="8"/>
      <c r="F43" s="8"/>
      <c r="G43" s="8"/>
      <c r="H43" s="8"/>
    </row>
    <row r="44" spans="1:9" hidden="1">
      <c r="A44" s="8" t="s">
        <v>42</v>
      </c>
      <c r="B44" s="8"/>
      <c r="C44" s="8"/>
      <c r="D44" s="8"/>
      <c r="E44" s="8"/>
      <c r="F44" s="8"/>
      <c r="G44" s="8"/>
      <c r="H44" s="8" t="s">
        <v>43</v>
      </c>
    </row>
    <row r="45" spans="1:9">
      <c r="A45" s="8"/>
      <c r="B45" s="8"/>
      <c r="C45" s="8"/>
      <c r="D45" s="71"/>
      <c r="E45" s="8"/>
      <c r="F45" s="8"/>
      <c r="G45" s="8"/>
    </row>
    <row r="46" spans="1:9">
      <c r="D46" s="99"/>
      <c r="E46" s="99"/>
    </row>
    <row r="48" spans="1:9">
      <c r="E48" s="99"/>
    </row>
  </sheetData>
  <autoFilter ref="A10:H40">
    <filterColumn colId="0"/>
    <filterColumn colId="1"/>
  </autoFilter>
  <mergeCells count="6">
    <mergeCell ref="A39:H39"/>
    <mergeCell ref="C3:E3"/>
    <mergeCell ref="C4:E4"/>
    <mergeCell ref="C5:E5"/>
    <mergeCell ref="B6:D6"/>
    <mergeCell ref="G8:H8"/>
  </mergeCells>
  <pageMargins left="0.39374999999999999" right="0.39374999999999999" top="0.39374999999999999" bottom="0.39374999999999999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46"/>
  <sheetViews>
    <sheetView topLeftCell="A19" workbookViewId="0">
      <selection activeCell="C43" sqref="C43:D43"/>
    </sheetView>
  </sheetViews>
  <sheetFormatPr defaultRowHeight="14.4"/>
  <cols>
    <col min="1" max="1" width="147" customWidth="1"/>
    <col min="2" max="2" width="4.6640625" customWidth="1"/>
    <col min="3" max="4" width="10.6640625" customWidth="1"/>
  </cols>
  <sheetData>
    <row r="2" spans="1:4" ht="15" thickBot="1"/>
    <row r="3" spans="1:4" ht="22.2" thickBot="1">
      <c r="A3" s="39"/>
      <c r="B3" s="40"/>
      <c r="C3" s="41" t="s">
        <v>44</v>
      </c>
      <c r="D3" s="42" t="s">
        <v>45</v>
      </c>
    </row>
    <row r="4" spans="1:4" ht="31.2" thickBot="1">
      <c r="A4" s="43" t="s">
        <v>46</v>
      </c>
      <c r="B4" s="44" t="s">
        <v>47</v>
      </c>
      <c r="C4" s="45" t="s">
        <v>48</v>
      </c>
      <c r="D4" s="46" t="s">
        <v>49</v>
      </c>
    </row>
    <row r="5" spans="1:4" ht="15" thickBot="1">
      <c r="A5" s="47">
        <v>3</v>
      </c>
      <c r="B5" s="48">
        <v>6</v>
      </c>
      <c r="C5" s="49">
        <v>7</v>
      </c>
      <c r="D5" s="50">
        <v>12</v>
      </c>
    </row>
    <row r="6" spans="1:4">
      <c r="A6" s="68" t="s">
        <v>50</v>
      </c>
      <c r="B6" s="51" t="s">
        <v>51</v>
      </c>
      <c r="C6" s="69">
        <v>6210000</v>
      </c>
      <c r="D6" s="70">
        <v>6210000</v>
      </c>
    </row>
    <row r="7" spans="1:4">
      <c r="A7" s="66" t="s">
        <v>50</v>
      </c>
      <c r="B7" s="53" t="s">
        <v>52</v>
      </c>
      <c r="C7" s="64">
        <v>250000</v>
      </c>
      <c r="D7" s="65">
        <v>249397.87</v>
      </c>
    </row>
    <row r="8" spans="1:4">
      <c r="A8" s="66" t="s">
        <v>53</v>
      </c>
      <c r="B8" s="53" t="s">
        <v>54</v>
      </c>
      <c r="C8" s="64">
        <v>900000</v>
      </c>
      <c r="D8" s="65">
        <v>899956.75</v>
      </c>
    </row>
    <row r="9" spans="1:4">
      <c r="A9" s="66" t="s">
        <v>55</v>
      </c>
      <c r="B9" s="53" t="s">
        <v>54</v>
      </c>
      <c r="C9" s="64">
        <v>5226000</v>
      </c>
      <c r="D9" s="65">
        <v>5225998.1900000004</v>
      </c>
    </row>
    <row r="10" spans="1:4">
      <c r="A10" s="66" t="s">
        <v>56</v>
      </c>
      <c r="B10" s="53" t="s">
        <v>54</v>
      </c>
      <c r="C10" s="64">
        <v>9500000</v>
      </c>
      <c r="D10" s="65">
        <v>9497409.0700000003</v>
      </c>
    </row>
    <row r="11" spans="1:4">
      <c r="A11" s="66" t="s">
        <v>57</v>
      </c>
      <c r="B11" s="53" t="s">
        <v>58</v>
      </c>
      <c r="C11" s="64">
        <v>10345700</v>
      </c>
      <c r="D11" s="65">
        <v>10345460.25</v>
      </c>
    </row>
    <row r="12" spans="1:4">
      <c r="A12" s="52" t="s">
        <v>57</v>
      </c>
      <c r="B12" s="53" t="s">
        <v>59</v>
      </c>
      <c r="C12" s="64">
        <v>8900</v>
      </c>
      <c r="D12" s="65">
        <v>8900</v>
      </c>
    </row>
    <row r="13" spans="1:4">
      <c r="A13" s="52" t="s">
        <v>57</v>
      </c>
      <c r="B13" s="53" t="s">
        <v>60</v>
      </c>
      <c r="C13" s="64">
        <v>178936.47</v>
      </c>
      <c r="D13" s="65">
        <v>178936.47</v>
      </c>
    </row>
    <row r="14" spans="1:4">
      <c r="A14" s="52" t="s">
        <v>57</v>
      </c>
      <c r="B14" s="53" t="s">
        <v>61</v>
      </c>
      <c r="C14" s="64">
        <v>263603.3</v>
      </c>
      <c r="D14" s="65">
        <v>263603.3</v>
      </c>
    </row>
    <row r="15" spans="1:4">
      <c r="A15" s="52" t="s">
        <v>57</v>
      </c>
      <c r="B15" s="53" t="s">
        <v>52</v>
      </c>
      <c r="C15" s="64">
        <v>840000</v>
      </c>
      <c r="D15" s="65">
        <v>840000</v>
      </c>
    </row>
    <row r="16" spans="1:4">
      <c r="A16" s="66" t="s">
        <v>62</v>
      </c>
      <c r="B16" s="53" t="s">
        <v>63</v>
      </c>
      <c r="C16" s="64">
        <v>1950000</v>
      </c>
      <c r="D16" s="65">
        <v>1950000</v>
      </c>
    </row>
    <row r="17" spans="1:4">
      <c r="A17" s="52" t="s">
        <v>64</v>
      </c>
      <c r="B17" s="53" t="s">
        <v>65</v>
      </c>
      <c r="C17" s="54">
        <v>175300000</v>
      </c>
      <c r="D17" s="55">
        <v>175300000</v>
      </c>
    </row>
    <row r="18" spans="1:4">
      <c r="A18" s="52" t="s">
        <v>66</v>
      </c>
      <c r="B18" s="53" t="s">
        <v>67</v>
      </c>
      <c r="C18" s="64">
        <v>14605700</v>
      </c>
      <c r="D18" s="65">
        <v>14605222</v>
      </c>
    </row>
    <row r="19" spans="1:4">
      <c r="A19" s="52" t="s">
        <v>68</v>
      </c>
      <c r="B19" s="53" t="s">
        <v>69</v>
      </c>
      <c r="C19" s="64">
        <v>31564100</v>
      </c>
      <c r="D19" s="65">
        <v>31564081.41</v>
      </c>
    </row>
    <row r="20" spans="1:4">
      <c r="A20" s="52" t="s">
        <v>68</v>
      </c>
      <c r="B20" s="53" t="s">
        <v>52</v>
      </c>
      <c r="C20" s="64">
        <v>621000</v>
      </c>
      <c r="D20" s="65">
        <v>621000</v>
      </c>
    </row>
    <row r="21" spans="1:4" ht="14.4" customHeight="1">
      <c r="A21" s="66" t="s">
        <v>70</v>
      </c>
      <c r="B21" s="53" t="s">
        <v>71</v>
      </c>
      <c r="C21" s="64">
        <v>190746.26</v>
      </c>
      <c r="D21" s="65">
        <v>190746.26</v>
      </c>
    </row>
    <row r="22" spans="1:4" ht="15" customHeight="1">
      <c r="A22" s="52" t="s">
        <v>70</v>
      </c>
      <c r="B22" s="53" t="s">
        <v>72</v>
      </c>
      <c r="C22" s="64">
        <v>1543253.74</v>
      </c>
      <c r="D22" s="65">
        <v>1543253.74</v>
      </c>
    </row>
    <row r="23" spans="1:4" ht="16.2" customHeight="1">
      <c r="A23" s="66" t="s">
        <v>70</v>
      </c>
      <c r="B23" s="53" t="s">
        <v>73</v>
      </c>
      <c r="C23" s="64">
        <v>7000</v>
      </c>
      <c r="D23" s="65">
        <v>7000</v>
      </c>
    </row>
    <row r="24" spans="1:4">
      <c r="A24" s="66" t="s">
        <v>74</v>
      </c>
      <c r="B24" s="53" t="s">
        <v>75</v>
      </c>
      <c r="C24" s="64">
        <v>6453000</v>
      </c>
      <c r="D24" s="65">
        <v>6452957.2599999998</v>
      </c>
    </row>
    <row r="25" spans="1:4">
      <c r="A25" s="66" t="s">
        <v>76</v>
      </c>
      <c r="B25" s="53" t="s">
        <v>77</v>
      </c>
      <c r="C25" s="64">
        <v>11710700</v>
      </c>
      <c r="D25" s="65">
        <v>11710700</v>
      </c>
    </row>
    <row r="26" spans="1:4">
      <c r="A26" s="52" t="s">
        <v>76</v>
      </c>
      <c r="B26" s="53" t="s">
        <v>52</v>
      </c>
      <c r="C26" s="64">
        <v>160000</v>
      </c>
      <c r="D26" s="65">
        <v>160000</v>
      </c>
    </row>
    <row r="27" spans="1:4">
      <c r="A27" s="66" t="s">
        <v>78</v>
      </c>
      <c r="B27" s="53" t="s">
        <v>79</v>
      </c>
      <c r="C27" s="64">
        <v>309500</v>
      </c>
      <c r="D27" s="65">
        <v>309480</v>
      </c>
    </row>
    <row r="28" spans="1:4">
      <c r="A28" s="52" t="s">
        <v>80</v>
      </c>
      <c r="B28" s="53" t="s">
        <v>81</v>
      </c>
      <c r="C28" s="64">
        <v>1583600</v>
      </c>
      <c r="D28" s="65">
        <v>1570789.22</v>
      </c>
    </row>
    <row r="29" spans="1:4">
      <c r="A29" s="66" t="s">
        <v>80</v>
      </c>
      <c r="B29" s="53" t="s">
        <v>82</v>
      </c>
      <c r="C29" s="64">
        <v>39068500</v>
      </c>
      <c r="D29" s="65">
        <v>38689412.82</v>
      </c>
    </row>
    <row r="30" spans="1:4">
      <c r="A30" s="66" t="s">
        <v>83</v>
      </c>
      <c r="B30" s="53" t="s">
        <v>84</v>
      </c>
      <c r="C30" s="64">
        <v>134300</v>
      </c>
      <c r="D30" s="65">
        <v>134300</v>
      </c>
    </row>
    <row r="31" spans="1:4">
      <c r="A31" s="52" t="s">
        <v>85</v>
      </c>
      <c r="B31" s="53" t="s">
        <v>67</v>
      </c>
      <c r="C31" s="64">
        <v>634700</v>
      </c>
      <c r="D31" s="65">
        <v>634700</v>
      </c>
    </row>
    <row r="32" spans="1:4">
      <c r="A32" s="52" t="s">
        <v>86</v>
      </c>
      <c r="B32" s="53" t="s">
        <v>87</v>
      </c>
      <c r="C32" s="64">
        <v>68167000</v>
      </c>
      <c r="D32" s="65">
        <v>68167000</v>
      </c>
    </row>
    <row r="33" spans="1:4">
      <c r="A33" s="52" t="s">
        <v>86</v>
      </c>
      <c r="B33" s="53" t="s">
        <v>52</v>
      </c>
      <c r="C33" s="64">
        <v>585000</v>
      </c>
      <c r="D33" s="65">
        <v>585000</v>
      </c>
    </row>
    <row r="34" spans="1:4">
      <c r="A34" s="66" t="s">
        <v>88</v>
      </c>
      <c r="B34" s="53" t="s">
        <v>89</v>
      </c>
      <c r="C34" s="64">
        <v>8937700</v>
      </c>
      <c r="D34" s="65">
        <v>8937700</v>
      </c>
    </row>
    <row r="35" spans="1:4">
      <c r="A35" s="52" t="s">
        <v>90</v>
      </c>
      <c r="B35" s="53" t="s">
        <v>91</v>
      </c>
      <c r="C35" s="64">
        <v>2643600</v>
      </c>
      <c r="D35" s="65">
        <v>2643600</v>
      </c>
    </row>
    <row r="36" spans="1:4">
      <c r="A36" s="52" t="s">
        <v>90</v>
      </c>
      <c r="B36" s="53" t="s">
        <v>52</v>
      </c>
      <c r="C36" s="64">
        <v>200000</v>
      </c>
      <c r="D36" s="65">
        <v>200000</v>
      </c>
    </row>
    <row r="37" spans="1:4">
      <c r="A37" s="66" t="s">
        <v>92</v>
      </c>
      <c r="B37" s="53" t="s">
        <v>93</v>
      </c>
      <c r="C37" s="64">
        <v>820000</v>
      </c>
      <c r="D37" s="65">
        <v>820000</v>
      </c>
    </row>
    <row r="38" spans="1:4">
      <c r="A38" s="66" t="s">
        <v>94</v>
      </c>
      <c r="B38" s="53" t="s">
        <v>95</v>
      </c>
      <c r="C38" s="64">
        <v>630000</v>
      </c>
      <c r="D38" s="65">
        <v>630000</v>
      </c>
    </row>
    <row r="39" spans="1:4">
      <c r="A39" s="52" t="s">
        <v>96</v>
      </c>
      <c r="B39" s="53" t="s">
        <v>97</v>
      </c>
      <c r="C39" s="64">
        <v>880700</v>
      </c>
      <c r="D39" s="65">
        <v>880697.84</v>
      </c>
    </row>
    <row r="40" spans="1:4">
      <c r="A40" s="52" t="s">
        <v>98</v>
      </c>
      <c r="B40" s="53" t="s">
        <v>99</v>
      </c>
      <c r="C40" s="64">
        <v>61000</v>
      </c>
      <c r="D40" s="65">
        <v>61000</v>
      </c>
    </row>
    <row r="41" spans="1:4">
      <c r="A41" s="52" t="s">
        <v>100</v>
      </c>
      <c r="B41" s="53" t="s">
        <v>101</v>
      </c>
      <c r="C41" s="64">
        <v>16766000</v>
      </c>
      <c r="D41" s="65">
        <v>16765179.359999999</v>
      </c>
    </row>
    <row r="42" spans="1:4">
      <c r="A42" s="52" t="s">
        <v>100</v>
      </c>
      <c r="B42" s="53" t="s">
        <v>102</v>
      </c>
      <c r="C42" s="54">
        <v>27685900</v>
      </c>
      <c r="D42" s="55">
        <v>27668731.300000001</v>
      </c>
    </row>
    <row r="43" spans="1:4" ht="12" customHeight="1" thickBot="1">
      <c r="A43" s="56" t="s">
        <v>100</v>
      </c>
      <c r="B43" s="57" t="s">
        <v>103</v>
      </c>
      <c r="C43" s="58">
        <v>1746900</v>
      </c>
      <c r="D43" s="59">
        <v>550992.89</v>
      </c>
    </row>
    <row r="44" spans="1:4" ht="23.4" customHeight="1" thickBot="1">
      <c r="A44" s="60"/>
      <c r="B44" s="61"/>
      <c r="C44" s="62">
        <v>448683039.76999998</v>
      </c>
      <c r="D44" s="63">
        <v>447073206</v>
      </c>
    </row>
    <row r="45" spans="1:4" ht="66" customHeight="1"/>
    <row r="46" spans="1:4" ht="33.6" customHeight="1"/>
  </sheetData>
  <autoFilter ref="A5:D44">
    <filterColumn colId="0"/>
  </autoFilter>
  <pageMargins left="0.51181102362204722" right="0.11811023622047245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CCD419-0F07-4032-9C6F-C009FCDB33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Елена Михайловна</dc:creator>
  <cp:lastModifiedBy>Халитова Людмила Николаева</cp:lastModifiedBy>
  <cp:lastPrinted>2019-02-08T07:09:44Z</cp:lastPrinted>
  <dcterms:created xsi:type="dcterms:W3CDTF">2018-02-09T10:49:18Z</dcterms:created>
  <dcterms:modified xsi:type="dcterms:W3CDTF">2019-02-08T08:58:46Z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Settings\DmitrievaEM\Local Settings\Application Data\Кейсистемс\Свод-СМАРТ\ReportManager\sv_0503766_20160101.xlsx</vt:lpwstr>
  </property>
  <property fmtid="{D5CDD505-2E9C-101B-9397-08002B2CF9AE}" pid="3" name="Report Name">
    <vt:lpwstr>C__Documents and Settings_DmitrievaEM_Local Settings_Application Data_Кейсистемс_Свод-СМАРТ_ReportManager_sv_0503766_20160101.xlsx</vt:lpwstr>
  </property>
</Properties>
</file>